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b\Documents\Brayner Engenharia\PROJETOS\RONDINELLY - PATAMARIZAÇÃO\PETROLINA - PAT+DREN - r01\DRENAGEM\"/>
    </mc:Choice>
  </mc:AlternateContent>
  <bookViews>
    <workbookView xWindow="0" yWindow="0" windowWidth="23040" windowHeight="9084" activeTab="1"/>
  </bookViews>
  <sheets>
    <sheet name="RESUMO" sheetId="1" r:id="rId1"/>
    <sheet name="LEVANTAMENTO" sheetId="2" r:id="rId2"/>
    <sheet name="Plan3" sheetId="3" r:id="rId3"/>
  </sheets>
  <definedNames>
    <definedName name="page7" localSheetId="1">LEVANTAMENTO!$B$65</definedName>
  </definedNames>
  <calcPr calcId="152511"/>
</workbook>
</file>

<file path=xl/calcChain.xml><?xml version="1.0" encoding="utf-8"?>
<calcChain xmlns="http://schemas.openxmlformats.org/spreadsheetml/2006/main">
  <c r="E51" i="2" l="1"/>
  <c r="E30" i="2"/>
  <c r="F57" i="2"/>
  <c r="H57" i="2"/>
  <c r="E55" i="2"/>
  <c r="H55" i="2"/>
  <c r="E53" i="2"/>
  <c r="H53" i="2"/>
  <c r="F58" i="2" l="1"/>
  <c r="D6" i="1" s="1"/>
  <c r="D58" i="2" l="1"/>
  <c r="D4" i="1" s="1"/>
  <c r="H58" i="2"/>
  <c r="D8" i="1" s="1"/>
  <c r="I58" i="2"/>
  <c r="D9" i="1" s="1"/>
  <c r="C58" i="2"/>
  <c r="D3" i="1" s="1"/>
  <c r="E58" i="2" l="1"/>
  <c r="D5" i="1" s="1"/>
  <c r="G58" i="2"/>
  <c r="D7" i="1" s="1"/>
</calcChain>
</file>

<file path=xl/sharedStrings.xml><?xml version="1.0" encoding="utf-8"?>
<sst xmlns="http://schemas.openxmlformats.org/spreadsheetml/2006/main" count="88" uniqueCount="33">
  <si>
    <t>QUADRA</t>
  </si>
  <si>
    <t>CAIXA DE AREIA COM GRELHA METÁLICA</t>
  </si>
  <si>
    <t>CANALETA DE CONCRETO PRÉ MOLDADA</t>
  </si>
  <si>
    <t>CURVA DE RAIO LONGO 90 GRAUS DE PVC, DIÂMETRO NOMINAL DE 100mm</t>
  </si>
  <si>
    <t>TUBO PEAD CORRUGADO PERFURADO, DIÂMETRO NOMINAL DE 100mm</t>
  </si>
  <si>
    <t>TUBO PVC SÉRIE NORMAL DN100mm</t>
  </si>
  <si>
    <t>DESCRIÇÃO</t>
  </si>
  <si>
    <t>UNIDADE</t>
  </si>
  <si>
    <t>QUANTIDADE</t>
  </si>
  <si>
    <t>CAIXA DE AREIA</t>
  </si>
  <si>
    <t>CANALETA DE CONCRETO</t>
  </si>
  <si>
    <t>CURVA LONGA</t>
  </si>
  <si>
    <t>TUBO PEAD</t>
  </si>
  <si>
    <t>LOTE</t>
  </si>
  <si>
    <t>TOTAIS</t>
  </si>
  <si>
    <t>TUBO PVC 100</t>
  </si>
  <si>
    <t>TUBO PVC 150</t>
  </si>
  <si>
    <t>DRENAGEM PLUVIAL</t>
  </si>
  <si>
    <t>LEVANTAMENTO DE QUANTITATIVOS E MATERIAIS</t>
  </si>
  <si>
    <t>TUBO PVC SÉRIE NORMAL DN150mm</t>
  </si>
  <si>
    <t>UNID.</t>
  </si>
  <si>
    <t>METROS</t>
  </si>
  <si>
    <t>QUANTITATIVO DE MATERIAIS</t>
  </si>
  <si>
    <t>OBRA:</t>
  </si>
  <si>
    <t>ENDEREÇO:</t>
  </si>
  <si>
    <t>__________________________________________________</t>
  </si>
  <si>
    <t xml:space="preserve">Engenheiro Civil </t>
  </si>
  <si>
    <t>ERIK BRAYNER MACHADO DOS SANTOS</t>
  </si>
  <si>
    <t>CREA 101354967-8/D-GO</t>
  </si>
  <si>
    <t>TUBO PVC 200</t>
  </si>
  <si>
    <t>TUBO PVC SÉRIE NORMAL DN200mm</t>
  </si>
  <si>
    <t>PROJETO DE DRENAGEM - PETROLINA DE GOIÁS - PROGRAMA GOIÁS SOCIAL - 50 UNIDADES HABITACIONAIS, ÁREA TOTAL = 10.357,99 m²</t>
  </si>
  <si>
    <t>RUA LAZARO GOMES DOS SANTOS QD. 16 LOTES 01 ao 06, 14 LOTES 08 ao 29, QD.14, LOTES 36 ao 57 RESIDENCIAL PORTAL DO SOL - PETROLINA DE GOIÁS -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</si>
</sst>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wrapText="1"/>
    </xf>
    <xf numFmtId="2" fontId="0" fillId="0" borderId="9" xfId="0" applyNumberForma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horizontal="center" vertical="center"/>
    </xf>
    <xf numFmtId="2" fontId="0" fillId="0" borderId="15" xfId="0" applyNumberFormat="1" applyBorder="1"/>
    <xf numFmtId="0" fontId="0" fillId="0" borderId="6" xfId="0" applyBorder="1" applyAlignment="1">
      <alignment wrapText="1"/>
    </xf>
    <xf numFmtId="0" fontId="0" fillId="0" borderId="2" xfId="0" applyBorder="1" applyAlignment="1">
      <alignment horizontal="center" vertical="center"/>
    </xf>
    <xf numFmtId="2" fontId="0" fillId="0" borderId="7" xfId="0" applyNumberFormat="1" applyBorder="1"/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5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>
      <selection activeCell="B1" sqref="B1:D1"/>
    </sheetView>
  </sheetViews>
  <sheetFormatPr defaultRowHeight="14.4" x14ac:dyDescent="0.3"/>
  <cols>
    <col min="2" max="2" width="68.33203125" bestFit="1" customWidth="1"/>
    <col min="3" max="3" width="12.44140625" customWidth="1"/>
    <col min="4" max="4" width="17.33203125" customWidth="1"/>
  </cols>
  <sheetData>
    <row r="1" spans="2:4" ht="18.600000000000001" thickBot="1" x14ac:dyDescent="0.4">
      <c r="B1" s="28" t="s">
        <v>22</v>
      </c>
      <c r="C1" s="29"/>
      <c r="D1" s="30"/>
    </row>
    <row r="2" spans="2:4" ht="16.2" thickBot="1" x14ac:dyDescent="0.35">
      <c r="B2" s="6" t="s">
        <v>6</v>
      </c>
      <c r="C2" s="7" t="s">
        <v>7</v>
      </c>
      <c r="D2" s="25" t="s">
        <v>8</v>
      </c>
    </row>
    <row r="3" spans="2:4" x14ac:dyDescent="0.3">
      <c r="B3" s="22" t="s">
        <v>1</v>
      </c>
      <c r="C3" s="23" t="s">
        <v>20</v>
      </c>
      <c r="D3" s="24">
        <f>LEVANTAMENTO!C58</f>
        <v>77</v>
      </c>
    </row>
    <row r="4" spans="2:4" x14ac:dyDescent="0.3">
      <c r="B4" s="17" t="s">
        <v>2</v>
      </c>
      <c r="C4" s="3" t="s">
        <v>21</v>
      </c>
      <c r="D4" s="18">
        <f>LEVANTAMENTO!D58</f>
        <v>425.1500000000002</v>
      </c>
    </row>
    <row r="5" spans="2:4" x14ac:dyDescent="0.3">
      <c r="B5" s="17" t="s">
        <v>5</v>
      </c>
      <c r="C5" s="3" t="s">
        <v>21</v>
      </c>
      <c r="D5" s="18">
        <f>LEVANTAMENTO!E58</f>
        <v>628.6</v>
      </c>
    </row>
    <row r="6" spans="2:4" x14ac:dyDescent="0.3">
      <c r="B6" s="17" t="s">
        <v>19</v>
      </c>
      <c r="C6" s="3" t="s">
        <v>21</v>
      </c>
      <c r="D6" s="18">
        <f>LEVANTAMENTO!F58</f>
        <v>27.900000000000002</v>
      </c>
    </row>
    <row r="7" spans="2:4" hidden="1" x14ac:dyDescent="0.3">
      <c r="B7" s="17" t="s">
        <v>30</v>
      </c>
      <c r="C7" s="3" t="s">
        <v>21</v>
      </c>
      <c r="D7" s="18">
        <f>LEVANTAMENTO!G58</f>
        <v>0</v>
      </c>
    </row>
    <row r="8" spans="2:4" x14ac:dyDescent="0.3">
      <c r="B8" s="17" t="s">
        <v>4</v>
      </c>
      <c r="C8" s="3" t="s">
        <v>21</v>
      </c>
      <c r="D8" s="18">
        <f>LEVANTAMENTO!H58</f>
        <v>105.3</v>
      </c>
    </row>
    <row r="9" spans="2:4" ht="15" thickBot="1" x14ac:dyDescent="0.35">
      <c r="B9" s="19" t="s">
        <v>3</v>
      </c>
      <c r="C9" s="20" t="s">
        <v>20</v>
      </c>
      <c r="D9" s="21">
        <f>LEVANTAMENTO!I58</f>
        <v>2</v>
      </c>
    </row>
    <row r="11" spans="2:4" x14ac:dyDescent="0.3">
      <c r="B11" s="1"/>
    </row>
  </sheetData>
  <mergeCells count="1">
    <mergeCell ref="B1:D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zoomScaleNormal="100" workbookViewId="0">
      <pane ySplit="7" topLeftCell="A8" activePane="bottomLeft" state="frozen"/>
      <selection pane="bottomLeft" activeCell="E8" sqref="E8:E29"/>
    </sheetView>
  </sheetViews>
  <sheetFormatPr defaultRowHeight="14.4" x14ac:dyDescent="0.3"/>
  <cols>
    <col min="1" max="6" width="14.21875" customWidth="1"/>
    <col min="7" max="7" width="14.21875" hidden="1" customWidth="1"/>
    <col min="8" max="9" width="14.21875" customWidth="1"/>
  </cols>
  <sheetData>
    <row r="1" spans="1:9" ht="33" customHeight="1" thickBot="1" x14ac:dyDescent="0.35">
      <c r="A1" s="27" t="s">
        <v>23</v>
      </c>
      <c r="B1" s="37" t="s">
        <v>31</v>
      </c>
      <c r="C1" s="38"/>
      <c r="D1" s="38"/>
      <c r="E1" s="38"/>
      <c r="F1" s="38"/>
      <c r="G1" s="38"/>
      <c r="H1" s="38"/>
      <c r="I1" s="39"/>
    </row>
    <row r="2" spans="1:9" ht="13.8" customHeight="1" thickBot="1" x14ac:dyDescent="0.35"/>
    <row r="3" spans="1:9" ht="33" customHeight="1" thickBot="1" x14ac:dyDescent="0.35">
      <c r="A3" s="27" t="s">
        <v>24</v>
      </c>
      <c r="B3" s="37" t="s">
        <v>32</v>
      </c>
      <c r="C3" s="38"/>
      <c r="D3" s="38"/>
      <c r="E3" s="38"/>
      <c r="F3" s="38"/>
      <c r="G3" s="38"/>
      <c r="H3" s="38"/>
      <c r="I3" s="39"/>
    </row>
    <row r="4" spans="1:9" ht="15" thickBot="1" x14ac:dyDescent="0.35"/>
    <row r="5" spans="1:9" ht="21.6" thickBot="1" x14ac:dyDescent="0.45">
      <c r="A5" s="34" t="s">
        <v>17</v>
      </c>
      <c r="B5" s="35"/>
      <c r="C5" s="35"/>
      <c r="D5" s="35"/>
      <c r="E5" s="35"/>
      <c r="F5" s="35"/>
      <c r="G5" s="35"/>
      <c r="H5" s="35"/>
      <c r="I5" s="36"/>
    </row>
    <row r="6" spans="1:9" ht="18.600000000000001" thickBot="1" x14ac:dyDescent="0.4">
      <c r="A6" s="28" t="s">
        <v>18</v>
      </c>
      <c r="B6" s="29"/>
      <c r="C6" s="29"/>
      <c r="D6" s="29"/>
      <c r="E6" s="29"/>
      <c r="F6" s="29"/>
      <c r="G6" s="29"/>
      <c r="H6" s="29"/>
      <c r="I6" s="30"/>
    </row>
    <row r="7" spans="1:9" ht="31.8" thickBot="1" x14ac:dyDescent="0.35">
      <c r="A7" s="6" t="s">
        <v>0</v>
      </c>
      <c r="B7" s="7" t="s">
        <v>13</v>
      </c>
      <c r="C7" s="8" t="s">
        <v>9</v>
      </c>
      <c r="D7" s="8" t="s">
        <v>10</v>
      </c>
      <c r="E7" s="8" t="s">
        <v>15</v>
      </c>
      <c r="F7" s="26" t="s">
        <v>16</v>
      </c>
      <c r="G7" s="8" t="s">
        <v>29</v>
      </c>
      <c r="H7" s="8" t="s">
        <v>12</v>
      </c>
      <c r="I7" s="9" t="s">
        <v>11</v>
      </c>
    </row>
    <row r="8" spans="1:9" x14ac:dyDescent="0.3">
      <c r="A8" s="12" t="s">
        <v>0</v>
      </c>
      <c r="B8" s="4">
        <v>8</v>
      </c>
      <c r="C8" s="5">
        <v>2</v>
      </c>
      <c r="D8" s="5">
        <v>8.6</v>
      </c>
      <c r="E8" s="5">
        <v>22.25</v>
      </c>
      <c r="F8" s="5">
        <v>0</v>
      </c>
      <c r="G8" s="5">
        <v>0</v>
      </c>
      <c r="H8" s="5">
        <v>0</v>
      </c>
      <c r="I8" s="13">
        <v>0</v>
      </c>
    </row>
    <row r="9" spans="1:9" x14ac:dyDescent="0.3">
      <c r="A9" s="14" t="s">
        <v>0</v>
      </c>
      <c r="B9" s="3">
        <v>9</v>
      </c>
      <c r="C9" s="5">
        <v>2</v>
      </c>
      <c r="D9" s="5">
        <v>8.6</v>
      </c>
      <c r="E9" s="5">
        <v>22.25</v>
      </c>
      <c r="F9" s="5">
        <v>0</v>
      </c>
      <c r="G9" s="5">
        <v>0</v>
      </c>
      <c r="H9" s="5">
        <v>0</v>
      </c>
      <c r="I9" s="13">
        <v>0</v>
      </c>
    </row>
    <row r="10" spans="1:9" x14ac:dyDescent="0.3">
      <c r="A10" s="14" t="s">
        <v>0</v>
      </c>
      <c r="B10" s="3">
        <v>10</v>
      </c>
      <c r="C10" s="5">
        <v>2</v>
      </c>
      <c r="D10" s="5">
        <v>8.6</v>
      </c>
      <c r="E10" s="5">
        <v>22.25</v>
      </c>
      <c r="F10" s="5">
        <v>0</v>
      </c>
      <c r="G10" s="5">
        <v>0</v>
      </c>
      <c r="H10" s="5">
        <v>0</v>
      </c>
      <c r="I10" s="13">
        <v>0</v>
      </c>
    </row>
    <row r="11" spans="1:9" x14ac:dyDescent="0.3">
      <c r="A11" s="14" t="s">
        <v>0</v>
      </c>
      <c r="B11" s="4">
        <v>11</v>
      </c>
      <c r="C11" s="5">
        <v>2</v>
      </c>
      <c r="D11" s="5">
        <v>8.6</v>
      </c>
      <c r="E11" s="5">
        <v>22.25</v>
      </c>
      <c r="F11" s="5">
        <v>0</v>
      </c>
      <c r="G11" s="5">
        <v>0</v>
      </c>
      <c r="H11" s="5">
        <v>0</v>
      </c>
      <c r="I11" s="13">
        <v>0</v>
      </c>
    </row>
    <row r="12" spans="1:9" x14ac:dyDescent="0.3">
      <c r="A12" s="14" t="s">
        <v>0</v>
      </c>
      <c r="B12" s="3">
        <v>12</v>
      </c>
      <c r="C12" s="5">
        <v>2</v>
      </c>
      <c r="D12" s="5">
        <v>8.6</v>
      </c>
      <c r="E12" s="5">
        <v>22.25</v>
      </c>
      <c r="F12" s="5">
        <v>0</v>
      </c>
      <c r="G12" s="5">
        <v>0</v>
      </c>
      <c r="H12" s="5">
        <v>0</v>
      </c>
      <c r="I12" s="13">
        <v>0</v>
      </c>
    </row>
    <row r="13" spans="1:9" x14ac:dyDescent="0.3">
      <c r="A13" s="14" t="s">
        <v>0</v>
      </c>
      <c r="B13" s="3">
        <v>13</v>
      </c>
      <c r="C13" s="5">
        <v>2</v>
      </c>
      <c r="D13" s="5">
        <v>8.6</v>
      </c>
      <c r="E13" s="5">
        <v>22.25</v>
      </c>
      <c r="F13" s="5">
        <v>0</v>
      </c>
      <c r="G13" s="5">
        <v>0</v>
      </c>
      <c r="H13" s="5">
        <v>0</v>
      </c>
      <c r="I13" s="13">
        <v>0</v>
      </c>
    </row>
    <row r="14" spans="1:9" x14ac:dyDescent="0.3">
      <c r="A14" s="14" t="s">
        <v>0</v>
      </c>
      <c r="B14" s="4">
        <v>14</v>
      </c>
      <c r="C14" s="5">
        <v>2</v>
      </c>
      <c r="D14" s="5">
        <v>8.6</v>
      </c>
      <c r="E14" s="5">
        <v>22.25</v>
      </c>
      <c r="F14" s="5">
        <v>0</v>
      </c>
      <c r="G14" s="5">
        <v>0</v>
      </c>
      <c r="H14" s="5">
        <v>0</v>
      </c>
      <c r="I14" s="13">
        <v>0</v>
      </c>
    </row>
    <row r="15" spans="1:9" x14ac:dyDescent="0.3">
      <c r="A15" s="14" t="s">
        <v>0</v>
      </c>
      <c r="B15" s="3">
        <v>15</v>
      </c>
      <c r="C15" s="5">
        <v>2</v>
      </c>
      <c r="D15" s="5">
        <v>8.6</v>
      </c>
      <c r="E15" s="5">
        <v>22.25</v>
      </c>
      <c r="F15" s="5">
        <v>0</v>
      </c>
      <c r="G15" s="5">
        <v>0</v>
      </c>
      <c r="H15" s="5">
        <v>0</v>
      </c>
      <c r="I15" s="13">
        <v>0</v>
      </c>
    </row>
    <row r="16" spans="1:9" x14ac:dyDescent="0.3">
      <c r="A16" s="14" t="s">
        <v>0</v>
      </c>
      <c r="B16" s="3">
        <v>16</v>
      </c>
      <c r="C16" s="5">
        <v>2</v>
      </c>
      <c r="D16" s="5">
        <v>8.6</v>
      </c>
      <c r="E16" s="5">
        <v>22.25</v>
      </c>
      <c r="F16" s="5">
        <v>0</v>
      </c>
      <c r="G16" s="5">
        <v>0</v>
      </c>
      <c r="H16" s="5">
        <v>0</v>
      </c>
      <c r="I16" s="13">
        <v>1</v>
      </c>
    </row>
    <row r="17" spans="1:9" x14ac:dyDescent="0.3">
      <c r="A17" s="14" t="s">
        <v>0</v>
      </c>
      <c r="B17" s="4">
        <v>17</v>
      </c>
      <c r="C17" s="5">
        <v>2</v>
      </c>
      <c r="D17" s="5">
        <v>8.6</v>
      </c>
      <c r="E17" s="5">
        <v>22.25</v>
      </c>
      <c r="F17" s="5">
        <v>0</v>
      </c>
      <c r="G17" s="5">
        <v>0</v>
      </c>
      <c r="H17" s="5">
        <v>0</v>
      </c>
      <c r="I17" s="13">
        <v>0</v>
      </c>
    </row>
    <row r="18" spans="1:9" x14ac:dyDescent="0.3">
      <c r="A18" s="14" t="s">
        <v>0</v>
      </c>
      <c r="B18" s="3">
        <v>18</v>
      </c>
      <c r="C18" s="5">
        <v>2</v>
      </c>
      <c r="D18" s="5">
        <v>8.6</v>
      </c>
      <c r="E18" s="5">
        <v>22.25</v>
      </c>
      <c r="F18" s="5">
        <v>0</v>
      </c>
      <c r="G18" s="5">
        <v>0</v>
      </c>
      <c r="H18" s="5">
        <v>0</v>
      </c>
      <c r="I18" s="13">
        <v>0</v>
      </c>
    </row>
    <row r="19" spans="1:9" x14ac:dyDescent="0.3">
      <c r="A19" s="14" t="s">
        <v>0</v>
      </c>
      <c r="B19" s="3">
        <v>19</v>
      </c>
      <c r="C19" s="5">
        <v>2</v>
      </c>
      <c r="D19" s="5">
        <v>8.6</v>
      </c>
      <c r="E19" s="5">
        <v>22.25</v>
      </c>
      <c r="F19" s="5">
        <v>0</v>
      </c>
      <c r="G19" s="5">
        <v>0</v>
      </c>
      <c r="H19" s="5">
        <v>0</v>
      </c>
      <c r="I19" s="13">
        <v>0</v>
      </c>
    </row>
    <row r="20" spans="1:9" x14ac:dyDescent="0.3">
      <c r="A20" s="14" t="s">
        <v>0</v>
      </c>
      <c r="B20" s="4">
        <v>20</v>
      </c>
      <c r="C20" s="5">
        <v>2</v>
      </c>
      <c r="D20" s="5">
        <v>8.6</v>
      </c>
      <c r="E20" s="5">
        <v>22.25</v>
      </c>
      <c r="F20" s="5">
        <v>0</v>
      </c>
      <c r="G20" s="5">
        <v>0</v>
      </c>
      <c r="H20" s="5">
        <v>0</v>
      </c>
      <c r="I20" s="13">
        <v>0</v>
      </c>
    </row>
    <row r="21" spans="1:9" x14ac:dyDescent="0.3">
      <c r="A21" s="14" t="s">
        <v>0</v>
      </c>
      <c r="B21" s="3">
        <v>21</v>
      </c>
      <c r="C21" s="5">
        <v>2</v>
      </c>
      <c r="D21" s="5">
        <v>8.6</v>
      </c>
      <c r="E21" s="5">
        <v>22.25</v>
      </c>
      <c r="F21" s="5">
        <v>0</v>
      </c>
      <c r="G21" s="5">
        <v>0</v>
      </c>
      <c r="H21" s="5">
        <v>0</v>
      </c>
      <c r="I21" s="13">
        <v>0</v>
      </c>
    </row>
    <row r="22" spans="1:9" x14ac:dyDescent="0.3">
      <c r="A22" s="14" t="s">
        <v>0</v>
      </c>
      <c r="B22" s="3">
        <v>22</v>
      </c>
      <c r="C22" s="5">
        <v>2</v>
      </c>
      <c r="D22" s="5">
        <v>8.6</v>
      </c>
      <c r="E22" s="5">
        <v>22.25</v>
      </c>
      <c r="F22" s="5">
        <v>0</v>
      </c>
      <c r="G22" s="5">
        <v>0</v>
      </c>
      <c r="H22" s="5">
        <v>0</v>
      </c>
      <c r="I22" s="13">
        <v>0</v>
      </c>
    </row>
    <row r="23" spans="1:9" x14ac:dyDescent="0.3">
      <c r="A23" s="14" t="s">
        <v>0</v>
      </c>
      <c r="B23" s="4">
        <v>23</v>
      </c>
      <c r="C23" s="5">
        <v>2</v>
      </c>
      <c r="D23" s="5">
        <v>8.6</v>
      </c>
      <c r="E23" s="5">
        <v>22.25</v>
      </c>
      <c r="F23" s="5">
        <v>0</v>
      </c>
      <c r="G23" s="5">
        <v>0</v>
      </c>
      <c r="H23" s="5">
        <v>0</v>
      </c>
      <c r="I23" s="13">
        <v>0</v>
      </c>
    </row>
    <row r="24" spans="1:9" x14ac:dyDescent="0.3">
      <c r="A24" s="14" t="s">
        <v>0</v>
      </c>
      <c r="B24" s="3">
        <v>24</v>
      </c>
      <c r="C24" s="5">
        <v>2</v>
      </c>
      <c r="D24" s="5">
        <v>8.6</v>
      </c>
      <c r="E24" s="5">
        <v>22.25</v>
      </c>
      <c r="F24" s="5">
        <v>0</v>
      </c>
      <c r="G24" s="5">
        <v>0</v>
      </c>
      <c r="H24" s="5">
        <v>0</v>
      </c>
      <c r="I24" s="13">
        <v>0</v>
      </c>
    </row>
    <row r="25" spans="1:9" x14ac:dyDescent="0.3">
      <c r="A25" s="14" t="s">
        <v>0</v>
      </c>
      <c r="B25" s="3">
        <v>25</v>
      </c>
      <c r="C25" s="5">
        <v>2</v>
      </c>
      <c r="D25" s="5">
        <v>8.6</v>
      </c>
      <c r="E25" s="5">
        <v>22.25</v>
      </c>
      <c r="F25" s="5">
        <v>0</v>
      </c>
      <c r="G25" s="5">
        <v>0</v>
      </c>
      <c r="H25" s="5">
        <v>0</v>
      </c>
      <c r="I25" s="13">
        <v>0</v>
      </c>
    </row>
    <row r="26" spans="1:9" x14ac:dyDescent="0.3">
      <c r="A26" s="14" t="s">
        <v>0</v>
      </c>
      <c r="B26" s="4">
        <v>26</v>
      </c>
      <c r="C26" s="5">
        <v>2</v>
      </c>
      <c r="D26" s="5">
        <v>8.6</v>
      </c>
      <c r="E26" s="5">
        <v>22.25</v>
      </c>
      <c r="F26" s="5">
        <v>0</v>
      </c>
      <c r="G26" s="5">
        <v>0</v>
      </c>
      <c r="H26" s="5">
        <v>0</v>
      </c>
      <c r="I26" s="13">
        <v>0</v>
      </c>
    </row>
    <row r="27" spans="1:9" x14ac:dyDescent="0.3">
      <c r="A27" s="14" t="s">
        <v>0</v>
      </c>
      <c r="B27" s="3">
        <v>27</v>
      </c>
      <c r="C27" s="5">
        <v>2</v>
      </c>
      <c r="D27" s="5">
        <v>8.6</v>
      </c>
      <c r="E27" s="5">
        <v>22.25</v>
      </c>
      <c r="F27" s="5">
        <v>0</v>
      </c>
      <c r="G27" s="5">
        <v>0</v>
      </c>
      <c r="H27" s="5">
        <v>0</v>
      </c>
      <c r="I27" s="13">
        <v>0</v>
      </c>
    </row>
    <row r="28" spans="1:9" x14ac:dyDescent="0.3">
      <c r="A28" s="14" t="s">
        <v>0</v>
      </c>
      <c r="B28" s="3">
        <v>28</v>
      </c>
      <c r="C28" s="5">
        <v>2</v>
      </c>
      <c r="D28" s="5">
        <v>8.6</v>
      </c>
      <c r="E28" s="5">
        <v>22.25</v>
      </c>
      <c r="F28" s="5">
        <v>0</v>
      </c>
      <c r="G28" s="5">
        <v>0</v>
      </c>
      <c r="H28" s="5">
        <v>0</v>
      </c>
      <c r="I28" s="13">
        <v>0</v>
      </c>
    </row>
    <row r="29" spans="1:9" x14ac:dyDescent="0.3">
      <c r="A29" s="14" t="s">
        <v>0</v>
      </c>
      <c r="B29" s="4">
        <v>29</v>
      </c>
      <c r="C29" s="5">
        <v>2</v>
      </c>
      <c r="D29" s="5">
        <v>8.6</v>
      </c>
      <c r="E29" s="5">
        <v>22.25</v>
      </c>
      <c r="F29" s="5">
        <v>0</v>
      </c>
      <c r="G29" s="5">
        <v>0</v>
      </c>
      <c r="H29" s="5">
        <v>0</v>
      </c>
      <c r="I29" s="13">
        <v>0</v>
      </c>
    </row>
    <row r="30" spans="1:9" x14ac:dyDescent="0.3">
      <c r="A30" s="14" t="s">
        <v>0</v>
      </c>
      <c r="B30" s="3">
        <v>36</v>
      </c>
      <c r="C30" s="2">
        <v>2</v>
      </c>
      <c r="D30" s="2">
        <v>8.6</v>
      </c>
      <c r="E30" s="2">
        <f>2+6.75</f>
        <v>8.75</v>
      </c>
      <c r="F30" s="2">
        <v>0</v>
      </c>
      <c r="G30" s="2">
        <v>0</v>
      </c>
      <c r="H30" s="2">
        <v>11.4</v>
      </c>
      <c r="I30" s="15">
        <v>0</v>
      </c>
    </row>
    <row r="31" spans="1:9" x14ac:dyDescent="0.3">
      <c r="A31" s="14" t="s">
        <v>0</v>
      </c>
      <c r="B31" s="3">
        <v>37</v>
      </c>
      <c r="C31" s="2">
        <v>1</v>
      </c>
      <c r="D31" s="2">
        <v>8.6</v>
      </c>
      <c r="E31" s="2">
        <v>3</v>
      </c>
      <c r="F31" s="2">
        <v>0</v>
      </c>
      <c r="G31" s="2">
        <v>0</v>
      </c>
      <c r="H31" s="2">
        <v>0</v>
      </c>
      <c r="I31" s="15">
        <v>0</v>
      </c>
    </row>
    <row r="32" spans="1:9" x14ac:dyDescent="0.3">
      <c r="A32" s="14" t="s">
        <v>0</v>
      </c>
      <c r="B32" s="4">
        <v>38</v>
      </c>
      <c r="C32" s="2">
        <v>1</v>
      </c>
      <c r="D32" s="2">
        <v>8.6</v>
      </c>
      <c r="E32" s="2">
        <v>3</v>
      </c>
      <c r="F32" s="2">
        <v>0</v>
      </c>
      <c r="G32" s="2">
        <v>0</v>
      </c>
      <c r="H32" s="2">
        <v>0</v>
      </c>
      <c r="I32" s="15">
        <v>0</v>
      </c>
    </row>
    <row r="33" spans="1:9" x14ac:dyDescent="0.3">
      <c r="A33" s="14" t="s">
        <v>0</v>
      </c>
      <c r="B33" s="3">
        <v>39</v>
      </c>
      <c r="C33" s="2">
        <v>1</v>
      </c>
      <c r="D33" s="2">
        <v>8.6</v>
      </c>
      <c r="E33" s="2">
        <v>3</v>
      </c>
      <c r="F33" s="2">
        <v>0</v>
      </c>
      <c r="G33" s="2">
        <v>0</v>
      </c>
      <c r="H33" s="2">
        <v>0</v>
      </c>
      <c r="I33" s="15">
        <v>0</v>
      </c>
    </row>
    <row r="34" spans="1:9" x14ac:dyDescent="0.3">
      <c r="A34" s="14" t="s">
        <v>0</v>
      </c>
      <c r="B34" s="3">
        <v>40</v>
      </c>
      <c r="C34" s="2">
        <v>1</v>
      </c>
      <c r="D34" s="2">
        <v>8.6</v>
      </c>
      <c r="E34" s="2">
        <v>3</v>
      </c>
      <c r="F34" s="2">
        <v>0</v>
      </c>
      <c r="G34" s="2">
        <v>0</v>
      </c>
      <c r="H34" s="2">
        <v>0</v>
      </c>
      <c r="I34" s="15">
        <v>0</v>
      </c>
    </row>
    <row r="35" spans="1:9" x14ac:dyDescent="0.3">
      <c r="A35" s="14" t="s">
        <v>0</v>
      </c>
      <c r="B35" s="4">
        <v>41</v>
      </c>
      <c r="C35" s="2">
        <v>1</v>
      </c>
      <c r="D35" s="2">
        <v>8.6</v>
      </c>
      <c r="E35" s="2">
        <v>3</v>
      </c>
      <c r="F35" s="2">
        <v>0</v>
      </c>
      <c r="G35" s="2">
        <v>0</v>
      </c>
      <c r="H35" s="2">
        <v>0</v>
      </c>
      <c r="I35" s="15">
        <v>0</v>
      </c>
    </row>
    <row r="36" spans="1:9" x14ac:dyDescent="0.3">
      <c r="A36" s="14" t="s">
        <v>0</v>
      </c>
      <c r="B36" s="3">
        <v>42</v>
      </c>
      <c r="C36" s="2">
        <v>1</v>
      </c>
      <c r="D36" s="2">
        <v>8.6</v>
      </c>
      <c r="E36" s="2">
        <v>3</v>
      </c>
      <c r="F36" s="2">
        <v>0</v>
      </c>
      <c r="G36" s="2">
        <v>0</v>
      </c>
      <c r="H36" s="2">
        <v>0</v>
      </c>
      <c r="I36" s="15">
        <v>0</v>
      </c>
    </row>
    <row r="37" spans="1:9" x14ac:dyDescent="0.3">
      <c r="A37" s="14" t="s">
        <v>0</v>
      </c>
      <c r="B37" s="3">
        <v>43</v>
      </c>
      <c r="C37" s="2">
        <v>1</v>
      </c>
      <c r="D37" s="2">
        <v>8.6</v>
      </c>
      <c r="E37" s="2">
        <v>3</v>
      </c>
      <c r="F37" s="2">
        <v>0</v>
      </c>
      <c r="G37" s="2">
        <v>0</v>
      </c>
      <c r="H37" s="2">
        <v>0</v>
      </c>
      <c r="I37" s="15">
        <v>0</v>
      </c>
    </row>
    <row r="38" spans="1:9" x14ac:dyDescent="0.3">
      <c r="A38" s="14" t="s">
        <v>0</v>
      </c>
      <c r="B38" s="4">
        <v>44</v>
      </c>
      <c r="C38" s="2">
        <v>1</v>
      </c>
      <c r="D38" s="2">
        <v>8.6</v>
      </c>
      <c r="E38" s="2">
        <v>3</v>
      </c>
      <c r="F38" s="2">
        <v>0</v>
      </c>
      <c r="G38" s="2">
        <v>0</v>
      </c>
      <c r="H38" s="2">
        <v>0</v>
      </c>
      <c r="I38" s="15">
        <v>0</v>
      </c>
    </row>
    <row r="39" spans="1:9" x14ac:dyDescent="0.3">
      <c r="A39" s="14" t="s">
        <v>0</v>
      </c>
      <c r="B39" s="3">
        <v>45</v>
      </c>
      <c r="C39" s="2">
        <v>1</v>
      </c>
      <c r="D39" s="2">
        <v>8.6</v>
      </c>
      <c r="E39" s="2">
        <v>3</v>
      </c>
      <c r="F39" s="2">
        <v>0</v>
      </c>
      <c r="G39" s="2">
        <v>0</v>
      </c>
      <c r="H39" s="2">
        <v>0</v>
      </c>
      <c r="I39" s="15">
        <v>0</v>
      </c>
    </row>
    <row r="40" spans="1:9" x14ac:dyDescent="0.3">
      <c r="A40" s="16" t="s">
        <v>0</v>
      </c>
      <c r="B40" s="3">
        <v>46</v>
      </c>
      <c r="C40" s="2">
        <v>1</v>
      </c>
      <c r="D40" s="2">
        <v>8.6</v>
      </c>
      <c r="E40" s="2">
        <v>3</v>
      </c>
      <c r="F40" s="2">
        <v>0</v>
      </c>
      <c r="G40" s="2">
        <v>0</v>
      </c>
      <c r="H40" s="2">
        <v>0</v>
      </c>
      <c r="I40" s="15">
        <v>0</v>
      </c>
    </row>
    <row r="41" spans="1:9" x14ac:dyDescent="0.3">
      <c r="A41" s="16" t="s">
        <v>0</v>
      </c>
      <c r="B41" s="4">
        <v>47</v>
      </c>
      <c r="C41" s="2">
        <v>1</v>
      </c>
      <c r="D41" s="2">
        <v>8.6</v>
      </c>
      <c r="E41" s="2">
        <v>3</v>
      </c>
      <c r="F41" s="2">
        <v>0</v>
      </c>
      <c r="G41" s="2">
        <v>0</v>
      </c>
      <c r="H41" s="2">
        <v>0</v>
      </c>
      <c r="I41" s="15">
        <v>0</v>
      </c>
    </row>
    <row r="42" spans="1:9" x14ac:dyDescent="0.3">
      <c r="A42" s="16" t="s">
        <v>0</v>
      </c>
      <c r="B42" s="3">
        <v>48</v>
      </c>
      <c r="C42" s="2">
        <v>1</v>
      </c>
      <c r="D42" s="2">
        <v>8.6</v>
      </c>
      <c r="E42" s="2">
        <v>3</v>
      </c>
      <c r="F42" s="2">
        <v>0</v>
      </c>
      <c r="G42" s="2">
        <v>0</v>
      </c>
      <c r="H42" s="2">
        <v>0</v>
      </c>
      <c r="I42" s="15">
        <v>0</v>
      </c>
    </row>
    <row r="43" spans="1:9" x14ac:dyDescent="0.3">
      <c r="A43" s="16" t="s">
        <v>0</v>
      </c>
      <c r="B43" s="3">
        <v>49</v>
      </c>
      <c r="C43" s="2">
        <v>1</v>
      </c>
      <c r="D43" s="2">
        <v>8.6</v>
      </c>
      <c r="E43" s="2">
        <v>3</v>
      </c>
      <c r="F43" s="2">
        <v>0</v>
      </c>
      <c r="G43" s="2">
        <v>0</v>
      </c>
      <c r="H43" s="2">
        <v>0</v>
      </c>
      <c r="I43" s="15">
        <v>0</v>
      </c>
    </row>
    <row r="44" spans="1:9" x14ac:dyDescent="0.3">
      <c r="A44" s="16" t="s">
        <v>0</v>
      </c>
      <c r="B44" s="4">
        <v>50</v>
      </c>
      <c r="C44" s="2">
        <v>1</v>
      </c>
      <c r="D44" s="2">
        <v>8.6</v>
      </c>
      <c r="E44" s="2">
        <v>3</v>
      </c>
      <c r="F44" s="2">
        <v>0</v>
      </c>
      <c r="G44" s="2">
        <v>0</v>
      </c>
      <c r="H44" s="2">
        <v>0</v>
      </c>
      <c r="I44" s="15">
        <v>0</v>
      </c>
    </row>
    <row r="45" spans="1:9" x14ac:dyDescent="0.3">
      <c r="A45" s="16" t="s">
        <v>0</v>
      </c>
      <c r="B45" s="3">
        <v>51</v>
      </c>
      <c r="C45" s="2">
        <v>1</v>
      </c>
      <c r="D45" s="2">
        <v>8.6</v>
      </c>
      <c r="E45" s="2">
        <v>3</v>
      </c>
      <c r="F45" s="2">
        <v>0</v>
      </c>
      <c r="G45" s="2">
        <v>0</v>
      </c>
      <c r="H45" s="2">
        <v>0</v>
      </c>
      <c r="I45" s="15">
        <v>0</v>
      </c>
    </row>
    <row r="46" spans="1:9" x14ac:dyDescent="0.3">
      <c r="A46" s="16" t="s">
        <v>0</v>
      </c>
      <c r="B46" s="3">
        <v>52</v>
      </c>
      <c r="C46" s="2">
        <v>1</v>
      </c>
      <c r="D46" s="2">
        <v>8.6</v>
      </c>
      <c r="E46" s="2">
        <v>3</v>
      </c>
      <c r="F46" s="2">
        <v>0</v>
      </c>
      <c r="G46" s="2">
        <v>0</v>
      </c>
      <c r="H46" s="2">
        <v>0</v>
      </c>
      <c r="I46" s="15">
        <v>0</v>
      </c>
    </row>
    <row r="47" spans="1:9" x14ac:dyDescent="0.3">
      <c r="A47" s="16" t="s">
        <v>0</v>
      </c>
      <c r="B47" s="4">
        <v>53</v>
      </c>
      <c r="C47" s="2">
        <v>1</v>
      </c>
      <c r="D47" s="2">
        <v>8.6</v>
      </c>
      <c r="E47" s="2">
        <v>3</v>
      </c>
      <c r="F47" s="2">
        <v>0</v>
      </c>
      <c r="G47" s="2">
        <v>0</v>
      </c>
      <c r="H47" s="2">
        <v>0</v>
      </c>
      <c r="I47" s="15">
        <v>0</v>
      </c>
    </row>
    <row r="48" spans="1:9" x14ac:dyDescent="0.3">
      <c r="A48" s="16" t="s">
        <v>0</v>
      </c>
      <c r="B48" s="3">
        <v>54</v>
      </c>
      <c r="C48" s="2">
        <v>1</v>
      </c>
      <c r="D48" s="2">
        <v>8.6</v>
      </c>
      <c r="E48" s="2">
        <v>3</v>
      </c>
      <c r="F48" s="2">
        <v>0</v>
      </c>
      <c r="G48" s="2">
        <v>0</v>
      </c>
      <c r="H48" s="2">
        <v>0</v>
      </c>
      <c r="I48" s="15">
        <v>0</v>
      </c>
    </row>
    <row r="49" spans="1:9" x14ac:dyDescent="0.3">
      <c r="A49" s="16" t="s">
        <v>0</v>
      </c>
      <c r="B49" s="3">
        <v>55</v>
      </c>
      <c r="C49" s="2">
        <v>1</v>
      </c>
      <c r="D49" s="2">
        <v>8.6</v>
      </c>
      <c r="E49" s="2">
        <v>3</v>
      </c>
      <c r="F49" s="2">
        <v>0</v>
      </c>
      <c r="G49" s="2">
        <v>0</v>
      </c>
      <c r="H49" s="2">
        <v>0</v>
      </c>
      <c r="I49" s="15">
        <v>0</v>
      </c>
    </row>
    <row r="50" spans="1:9" x14ac:dyDescent="0.3">
      <c r="A50" s="16" t="s">
        <v>0</v>
      </c>
      <c r="B50" s="4">
        <v>56</v>
      </c>
      <c r="C50" s="2">
        <v>1</v>
      </c>
      <c r="D50" s="2">
        <v>8.6</v>
      </c>
      <c r="E50" s="2">
        <v>3</v>
      </c>
      <c r="F50" s="2">
        <v>0</v>
      </c>
      <c r="G50" s="2">
        <v>0</v>
      </c>
      <c r="H50" s="2">
        <v>0</v>
      </c>
      <c r="I50" s="15">
        <v>0</v>
      </c>
    </row>
    <row r="51" spans="1:9" x14ac:dyDescent="0.3">
      <c r="A51" s="16" t="s">
        <v>0</v>
      </c>
      <c r="B51" s="3">
        <v>57</v>
      </c>
      <c r="C51" s="2">
        <v>2</v>
      </c>
      <c r="D51" s="2">
        <v>8.6</v>
      </c>
      <c r="E51" s="2">
        <f>2+6.65</f>
        <v>8.65</v>
      </c>
      <c r="F51" s="2">
        <v>0</v>
      </c>
      <c r="G51" s="2">
        <v>0</v>
      </c>
      <c r="H51" s="2">
        <v>11.4</v>
      </c>
      <c r="I51" s="15">
        <v>0</v>
      </c>
    </row>
    <row r="52" spans="1:9" x14ac:dyDescent="0.3">
      <c r="A52" s="16" t="s">
        <v>0</v>
      </c>
      <c r="B52" s="3">
        <v>1</v>
      </c>
      <c r="C52" s="2">
        <v>1</v>
      </c>
      <c r="D52" s="2">
        <v>8</v>
      </c>
      <c r="E52" s="2">
        <v>0</v>
      </c>
      <c r="F52" s="2">
        <v>0</v>
      </c>
      <c r="G52" s="2">
        <v>0</v>
      </c>
      <c r="H52" s="2">
        <v>7.8</v>
      </c>
      <c r="I52" s="15">
        <v>0</v>
      </c>
    </row>
    <row r="53" spans="1:9" x14ac:dyDescent="0.3">
      <c r="A53" s="16" t="s">
        <v>0</v>
      </c>
      <c r="B53" s="4">
        <v>2</v>
      </c>
      <c r="C53" s="2">
        <v>2</v>
      </c>
      <c r="D53" s="2">
        <v>8.75</v>
      </c>
      <c r="E53" s="2">
        <f>3+11.7</f>
        <v>14.7</v>
      </c>
      <c r="F53" s="2">
        <v>0</v>
      </c>
      <c r="G53" s="2">
        <v>0</v>
      </c>
      <c r="H53" s="2">
        <f>13.6+10.3</f>
        <v>23.9</v>
      </c>
      <c r="I53" s="15">
        <v>0</v>
      </c>
    </row>
    <row r="54" spans="1:9" x14ac:dyDescent="0.3">
      <c r="A54" s="16" t="s">
        <v>0</v>
      </c>
      <c r="B54" s="3">
        <v>3</v>
      </c>
      <c r="C54" s="2">
        <v>1</v>
      </c>
      <c r="D54" s="2">
        <v>8.25</v>
      </c>
      <c r="E54" s="2">
        <v>11.5</v>
      </c>
      <c r="F54" s="2">
        <v>0</v>
      </c>
      <c r="G54" s="2">
        <v>0</v>
      </c>
      <c r="H54" s="2">
        <v>7.6</v>
      </c>
      <c r="I54" s="15">
        <v>0</v>
      </c>
    </row>
    <row r="55" spans="1:9" x14ac:dyDescent="0.3">
      <c r="A55" s="16" t="s">
        <v>0</v>
      </c>
      <c r="B55" s="3">
        <v>4</v>
      </c>
      <c r="C55" s="2">
        <v>2</v>
      </c>
      <c r="D55" s="2">
        <v>7.25</v>
      </c>
      <c r="E55" s="2">
        <f>10.5+3</f>
        <v>13.5</v>
      </c>
      <c r="F55" s="2">
        <v>0</v>
      </c>
      <c r="G55" s="2">
        <v>0</v>
      </c>
      <c r="H55" s="2">
        <f>10.3+12.5</f>
        <v>22.8</v>
      </c>
      <c r="I55" s="15">
        <v>0</v>
      </c>
    </row>
    <row r="56" spans="1:9" x14ac:dyDescent="0.3">
      <c r="A56" s="16" t="s">
        <v>0</v>
      </c>
      <c r="B56" s="4">
        <v>5</v>
      </c>
      <c r="C56" s="2">
        <v>1</v>
      </c>
      <c r="D56" s="2">
        <v>7.25</v>
      </c>
      <c r="E56" s="2">
        <v>11.5</v>
      </c>
      <c r="F56" s="2">
        <v>0</v>
      </c>
      <c r="G56" s="2">
        <v>0</v>
      </c>
      <c r="H56" s="2">
        <v>7.6</v>
      </c>
      <c r="I56" s="15">
        <v>0</v>
      </c>
    </row>
    <row r="57" spans="1:9" ht="15" thickBot="1" x14ac:dyDescent="0.35">
      <c r="A57" s="16" t="s">
        <v>0</v>
      </c>
      <c r="B57" s="3">
        <v>6</v>
      </c>
      <c r="C57" s="2">
        <v>2</v>
      </c>
      <c r="D57" s="2">
        <v>7.25</v>
      </c>
      <c r="E57" s="2">
        <v>10.5</v>
      </c>
      <c r="F57" s="2">
        <f>18.6+9.3</f>
        <v>27.900000000000002</v>
      </c>
      <c r="G57" s="2">
        <v>0</v>
      </c>
      <c r="H57" s="2">
        <f>10.3+2.5</f>
        <v>12.8</v>
      </c>
      <c r="I57" s="15">
        <v>1</v>
      </c>
    </row>
    <row r="58" spans="1:9" ht="16.2" thickBot="1" x14ac:dyDescent="0.35">
      <c r="A58" s="32" t="s">
        <v>14</v>
      </c>
      <c r="B58" s="33"/>
      <c r="C58" s="10">
        <f t="shared" ref="C58:I58" si="0">SUM(C8:C57)</f>
        <v>77</v>
      </c>
      <c r="D58" s="10">
        <f t="shared" si="0"/>
        <v>425.1500000000002</v>
      </c>
      <c r="E58" s="10">
        <f t="shared" si="0"/>
        <v>628.6</v>
      </c>
      <c r="F58" s="10">
        <f t="shared" si="0"/>
        <v>27.900000000000002</v>
      </c>
      <c r="G58" s="10">
        <f t="shared" si="0"/>
        <v>0</v>
      </c>
      <c r="H58" s="10">
        <f t="shared" si="0"/>
        <v>105.3</v>
      </c>
      <c r="I58" s="11">
        <f t="shared" si="0"/>
        <v>2</v>
      </c>
    </row>
    <row r="62" spans="1:9" ht="15" x14ac:dyDescent="0.3">
      <c r="B62" s="31" t="s">
        <v>25</v>
      </c>
      <c r="C62" s="31"/>
      <c r="D62" s="31"/>
      <c r="E62" s="31"/>
      <c r="F62" s="31"/>
      <c r="G62" s="31"/>
      <c r="H62" s="31"/>
    </row>
    <row r="63" spans="1:9" ht="15" x14ac:dyDescent="0.3">
      <c r="B63" s="31" t="s">
        <v>27</v>
      </c>
      <c r="C63" s="31"/>
      <c r="D63" s="31"/>
      <c r="E63" s="31"/>
      <c r="F63" s="31"/>
      <c r="G63" s="31"/>
      <c r="H63" s="31"/>
    </row>
    <row r="64" spans="1:9" ht="15" x14ac:dyDescent="0.3">
      <c r="B64" s="31" t="s">
        <v>26</v>
      </c>
      <c r="C64" s="31"/>
      <c r="D64" s="31"/>
      <c r="E64" s="31"/>
      <c r="F64" s="31"/>
      <c r="G64" s="31"/>
      <c r="H64" s="31"/>
    </row>
    <row r="65" spans="2:8" ht="15" x14ac:dyDescent="0.3">
      <c r="B65" s="31" t="s">
        <v>28</v>
      </c>
      <c r="C65" s="31"/>
      <c r="D65" s="31"/>
      <c r="E65" s="31"/>
      <c r="F65" s="31"/>
      <c r="G65" s="31"/>
      <c r="H65" s="31"/>
    </row>
  </sheetData>
  <mergeCells count="9">
    <mergeCell ref="B65:H65"/>
    <mergeCell ref="A58:B58"/>
    <mergeCell ref="A6:I6"/>
    <mergeCell ref="A5:I5"/>
    <mergeCell ref="B1:I1"/>
    <mergeCell ref="B3:I3"/>
    <mergeCell ref="B62:H62"/>
    <mergeCell ref="B63:H63"/>
    <mergeCell ref="B64:H64"/>
  </mergeCells>
  <conditionalFormatting sqref="C8:E8 C55:E58 G55:I58 G8:I8">
    <cfRule type="cellIs" dxfId="14" priority="35" operator="greaterThan">
      <formula>0</formula>
    </cfRule>
  </conditionalFormatting>
  <conditionalFormatting sqref="G30:I31 C30:E31">
    <cfRule type="cellIs" dxfId="13" priority="34" operator="greaterThan">
      <formula>0</formula>
    </cfRule>
  </conditionalFormatting>
  <conditionalFormatting sqref="G52:I54 C53:E53">
    <cfRule type="cellIs" dxfId="12" priority="32" operator="greaterThan">
      <formula>0</formula>
    </cfRule>
  </conditionalFormatting>
  <conditionalFormatting sqref="F55:F58">
    <cfRule type="cellIs" dxfId="11" priority="31" operator="greaterThan">
      <formula>0</formula>
    </cfRule>
  </conditionalFormatting>
  <conditionalFormatting sqref="F30:F31">
    <cfRule type="cellIs" dxfId="10" priority="30" operator="greaterThan">
      <formula>0</formula>
    </cfRule>
  </conditionalFormatting>
  <conditionalFormatting sqref="F52:F54">
    <cfRule type="cellIs" dxfId="9" priority="28" operator="greaterThan">
      <formula>0</formula>
    </cfRule>
  </conditionalFormatting>
  <conditionalFormatting sqref="C52:E52">
    <cfRule type="cellIs" dxfId="8" priority="11" operator="greaterThan">
      <formula>0</formula>
    </cfRule>
  </conditionalFormatting>
  <conditionalFormatting sqref="C54:E54">
    <cfRule type="cellIs" dxfId="7" priority="10" operator="greaterThan">
      <formula>0</formula>
    </cfRule>
  </conditionalFormatting>
  <conditionalFormatting sqref="F8">
    <cfRule type="cellIs" dxfId="6" priority="9" operator="greaterThan">
      <formula>0</formula>
    </cfRule>
  </conditionalFormatting>
  <conditionalFormatting sqref="C9:E29 G9:I29">
    <cfRule type="cellIs" dxfId="5" priority="6" operator="greaterThan">
      <formula>0</formula>
    </cfRule>
  </conditionalFormatting>
  <conditionalFormatting sqref="F9:F29">
    <cfRule type="cellIs" dxfId="4" priority="5" operator="greaterThan">
      <formula>0</formula>
    </cfRule>
  </conditionalFormatting>
  <conditionalFormatting sqref="G32:I50 C32:E50">
    <cfRule type="cellIs" dxfId="3" priority="4" operator="greaterThan">
      <formula>0</formula>
    </cfRule>
  </conditionalFormatting>
  <conditionalFormatting sqref="F32:F50">
    <cfRule type="cellIs" dxfId="2" priority="3" operator="greaterThan">
      <formula>0</formula>
    </cfRule>
  </conditionalFormatting>
  <conditionalFormatting sqref="G51:I51 C51:E51">
    <cfRule type="cellIs" dxfId="1" priority="2" operator="greaterThan">
      <formula>0</formula>
    </cfRule>
  </conditionalFormatting>
  <conditionalFormatting sqref="F51">
    <cfRule type="cellIs" dxfId="0" priority="1" operator="greaterThan">
      <formula>0</formula>
    </cfRule>
  </conditionalFormatting>
  <printOptions horizontalCentered="1"/>
  <pageMargins left="0.51181102362204722" right="0.51181102362204722" top="1.9685039370078741" bottom="0.78740157480314965" header="0.31496062992125984" footer="0.31496062992125984"/>
  <pageSetup paperSize="9" orientation="portrait" r:id="rId1"/>
  <headerFooter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</vt:lpstr>
      <vt:lpstr>LEVANTAMENTO</vt:lpstr>
      <vt:lpstr>Plan3</vt:lpstr>
      <vt:lpstr>LEVANTAMENTO!page7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Kalita</dc:creator>
  <cp:lastModifiedBy>Erik Brayner</cp:lastModifiedBy>
  <cp:lastPrinted>2022-06-27T13:07:10Z</cp:lastPrinted>
  <dcterms:created xsi:type="dcterms:W3CDTF">2022-06-27T02:10:47Z</dcterms:created>
  <dcterms:modified xsi:type="dcterms:W3CDTF">2022-10-25T19:53:55Z</dcterms:modified>
</cp:coreProperties>
</file>